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Funciones de Informacion" sheetId="1" r:id="rId1"/>
    <sheet name="Hoja3" sheetId="3" r:id="rId2"/>
  </sheets>
  <definedNames>
    <definedName name="BANCO">Hoja3!$K$6:$K$116</definedName>
    <definedName name="COMENTARIO">Hoja3!$N$6:$N$116</definedName>
    <definedName name="CONCEPTO">Hoja3!$F$6:$F$116</definedName>
    <definedName name="DEPOSITADO">Hoja3!$G$6:$G$116</definedName>
    <definedName name="FACT.VTAS_DEL_DIA">Hoja3!$H$6:$H$116</definedName>
    <definedName name="FECHA_DE_DEPOSITO">Hoja3!$M$6:$M$116</definedName>
    <definedName name="FECHA_DE_RBO.">Hoja3!$C$6:$C$116</definedName>
    <definedName name="MONTO">Hoja3!$D$6:$D$116</definedName>
    <definedName name="MOV._BANCARIO">Hoja3!$L$6:$L$116</definedName>
    <definedName name="No._RBO">Hoja3!$B$6:$B$116</definedName>
    <definedName name="POR_DEPOSITAR">Hoja3!$I$6:$I$116</definedName>
    <definedName name="RAZON_SOCIAL">Hoja3!$E$6:$E$116</definedName>
    <definedName name="TIPO_DE_PAGO">Hoja3!$J$6:$J$116</definedName>
  </definedNames>
  <calcPr calcId="144525"/>
</workbook>
</file>

<file path=xl/calcChain.xml><?xml version="1.0" encoding="utf-8"?>
<calcChain xmlns="http://schemas.openxmlformats.org/spreadsheetml/2006/main">
  <c r="H88" i="1" l="1"/>
  <c r="C41" i="1"/>
  <c r="Q23" i="3" l="1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P9" i="3"/>
  <c r="P8" i="3"/>
  <c r="P7" i="3"/>
  <c r="Q8" i="3"/>
  <c r="Q7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H109" i="1" l="1"/>
  <c r="H108" i="1"/>
  <c r="H107" i="1"/>
  <c r="H106" i="1"/>
  <c r="H105" i="1"/>
  <c r="H91" i="1"/>
  <c r="H12" i="1"/>
  <c r="H11" i="1"/>
  <c r="H9" i="1"/>
  <c r="H8" i="1"/>
  <c r="H6" i="1"/>
  <c r="C100" i="1"/>
  <c r="H100" i="1" s="1"/>
  <c r="H101" i="1"/>
  <c r="H99" i="1"/>
  <c r="H98" i="1"/>
  <c r="H90" i="1"/>
  <c r="H89" i="1"/>
  <c r="E83" i="1"/>
  <c r="H78" i="1"/>
  <c r="E72" i="1"/>
  <c r="E66" i="1"/>
  <c r="E65" i="1"/>
  <c r="E64" i="1"/>
  <c r="E63" i="1"/>
  <c r="E62" i="1"/>
  <c r="E61" i="1"/>
  <c r="E60" i="1"/>
  <c r="E52" i="1"/>
  <c r="C47" i="1"/>
  <c r="E47" i="1" s="1"/>
  <c r="E41" i="1"/>
  <c r="H35" i="1"/>
  <c r="H29" i="1"/>
  <c r="H23" i="1"/>
  <c r="H17" i="1"/>
  <c r="H10" i="1"/>
  <c r="H7" i="1"/>
</calcChain>
</file>

<file path=xl/sharedStrings.xml><?xml version="1.0" encoding="utf-8"?>
<sst xmlns="http://schemas.openxmlformats.org/spreadsheetml/2006/main" count="228" uniqueCount="132">
  <si>
    <t>FUNCIONES DE INFORMACIÓN</t>
  </si>
  <si>
    <t>CELDA</t>
  </si>
  <si>
    <t>=CELDA(tipo de info, (ref))</t>
  </si>
  <si>
    <t>Devuelve información acerca del formato, la ubicación, o el contenido de una celda</t>
  </si>
  <si>
    <t>Aplicación</t>
  </si>
  <si>
    <t>Generar argumentos para cálculo</t>
  </si>
  <si>
    <t>Dato1</t>
  </si>
  <si>
    <t>Resultado</t>
  </si>
  <si>
    <t>Acción</t>
  </si>
  <si>
    <t>ancho</t>
  </si>
  <si>
    <t>Indica  el ancho de la Columna</t>
  </si>
  <si>
    <t>fila</t>
  </si>
  <si>
    <t>Indica el número de fila</t>
  </si>
  <si>
    <t>columna</t>
  </si>
  <si>
    <t>Indica el número de columna</t>
  </si>
  <si>
    <t>coord</t>
  </si>
  <si>
    <t>Referencia absoluta</t>
  </si>
  <si>
    <t>direccion</t>
  </si>
  <si>
    <t>Referencia en forma de texto</t>
  </si>
  <si>
    <t>tipo</t>
  </si>
  <si>
    <t>Según sea texto, valor o nada, cambia</t>
  </si>
  <si>
    <t>nombrearchivo</t>
  </si>
  <si>
    <t>CONTAR.BLANCO</t>
  </si>
  <si>
    <t>=CONTAR.BLANCO(rango)</t>
  </si>
  <si>
    <t>Cuenta el número de celdas en blanco dentro de un rango</t>
  </si>
  <si>
    <t>ES.IMPAR</t>
  </si>
  <si>
    <t>=ES.IMPAR</t>
  </si>
  <si>
    <t>Devuelve el valor VERDADERO si el número es impar</t>
  </si>
  <si>
    <t>ES.PAR</t>
  </si>
  <si>
    <t>=ES.PAR</t>
  </si>
  <si>
    <t>Devuelve el valor VERDADERO si el valor es par</t>
  </si>
  <si>
    <t>ESBLANCO</t>
  </si>
  <si>
    <t>=ESBLANCO(valor)</t>
  </si>
  <si>
    <t>Devuelve el valor VERDADERO si el valor esta en blanco</t>
  </si>
  <si>
    <t>ESERROR</t>
  </si>
  <si>
    <t>=ESERROR(valor)</t>
  </si>
  <si>
    <t>Devuelve VERDADERO si el valor es cualquier valor de error</t>
  </si>
  <si>
    <t>Muy útil para cálculos</t>
  </si>
  <si>
    <t>ESERR</t>
  </si>
  <si>
    <t>=ESERR(valor)</t>
  </si>
  <si>
    <t>Devuelve VERDADERO si el valor es cualquier valor de error excepto #N/A</t>
  </si>
  <si>
    <t>ESNOD</t>
  </si>
  <si>
    <t>=ESNOD(valor)</t>
  </si>
  <si>
    <t>Devuelve VERDADERO si el valor es el valor de error #N/A</t>
  </si>
  <si>
    <t>TIPO.DE.ERROR.</t>
  </si>
  <si>
    <t>=TIPO.DE.ERROR(valor)</t>
  </si>
  <si>
    <t>Devuelve un número correspondiente a un tipo de error</t>
  </si>
  <si>
    <t>Poder analizar el tipo de error y controlarlo</t>
  </si>
  <si>
    <t>ESTEXTO</t>
  </si>
  <si>
    <t>=ESTEXTO(valor)</t>
  </si>
  <si>
    <t>Devuelve el valor VERDADERO si el valor es un texto</t>
  </si>
  <si>
    <t>Dato</t>
  </si>
  <si>
    <t>ESNOTEXTO</t>
  </si>
  <si>
    <t>=ESNOTEXTO(valor)</t>
  </si>
  <si>
    <t>Devuelve el valor VERDADERO si el valor es no texto</t>
  </si>
  <si>
    <t>ESNUMERO</t>
  </si>
  <si>
    <t>=ESNUMERO(valor)</t>
  </si>
  <si>
    <t>Devuelve VERDADERO si el valor es un número</t>
  </si>
  <si>
    <t>INFO</t>
  </si>
  <si>
    <t>=INFO(tipo)</t>
  </si>
  <si>
    <t>Devuelve información acerca del entorno operativo actual.</t>
  </si>
  <si>
    <t>archivos</t>
  </si>
  <si>
    <t>Numero de hojas activas en todos los libros abiertos</t>
  </si>
  <si>
    <t>directorio</t>
  </si>
  <si>
    <t>version</t>
  </si>
  <si>
    <t>Versión de Excel</t>
  </si>
  <si>
    <t>sistema</t>
  </si>
  <si>
    <t>TIPO</t>
  </si>
  <si>
    <t>=TIPO(valor)</t>
  </si>
  <si>
    <t>Devuelve un número que indica el tipo de datos de un valor</t>
  </si>
  <si>
    <t>Dato        1</t>
  </si>
  <si>
    <t>texto</t>
  </si>
  <si>
    <t>N</t>
  </si>
  <si>
    <t xml:space="preserve"> =N(C98)</t>
  </si>
  <si>
    <t>HOLA</t>
  </si>
  <si>
    <t xml:space="preserve">Devuelve valores </t>
  </si>
  <si>
    <t>RECIBOS NORMALES DE ENERO DE 2010</t>
  </si>
  <si>
    <t>No. RBO</t>
  </si>
  <si>
    <t xml:space="preserve">FECHA DE RBO. </t>
  </si>
  <si>
    <t xml:space="preserve">MONTO </t>
  </si>
  <si>
    <t xml:space="preserve">RAZON SOCIAL </t>
  </si>
  <si>
    <t>CONCEPTO</t>
  </si>
  <si>
    <t xml:space="preserve">$ DEPOSITADO </t>
  </si>
  <si>
    <t>FACT.VTAS DEL DIA</t>
  </si>
  <si>
    <t>$POR DEPOSITAR</t>
  </si>
  <si>
    <t xml:space="preserve">TIPO DE PAGO </t>
  </si>
  <si>
    <t xml:space="preserve">BANCO </t>
  </si>
  <si>
    <t xml:space="preserve">MOV. BANCARIO </t>
  </si>
  <si>
    <t xml:space="preserve">FECHA DE DEPOSITO </t>
  </si>
  <si>
    <t>COMENTARIO</t>
  </si>
  <si>
    <t>PI-02</t>
  </si>
  <si>
    <t>ROBERTO ORTEGA HERNANDEZ</t>
  </si>
  <si>
    <t>F-B4765</t>
  </si>
  <si>
    <t>EFECTIVO</t>
  </si>
  <si>
    <t>PI-05</t>
  </si>
  <si>
    <t>F-B4905</t>
  </si>
  <si>
    <t>VTAS  CONTADO</t>
  </si>
  <si>
    <t>JUAN MANUEL CASAS SANCHEZ</t>
  </si>
  <si>
    <t>F-26964</t>
  </si>
  <si>
    <t>GREGORIO BARRERA PAREDES</t>
  </si>
  <si>
    <t>F-26965</t>
  </si>
  <si>
    <t>BENITO NAVA GONZALEZ</t>
  </si>
  <si>
    <t>F-26966</t>
  </si>
  <si>
    <t>JUAN MERAZ FRANCO</t>
  </si>
  <si>
    <t>F-26967</t>
  </si>
  <si>
    <t>GUADALUPE ANIDES  BALDERAS</t>
  </si>
  <si>
    <t>F-26968</t>
  </si>
  <si>
    <t>RAYMUNDO VALDIVIA MERAZ</t>
  </si>
  <si>
    <t>F-26969</t>
  </si>
  <si>
    <t>FERNANDO LOPEZ</t>
  </si>
  <si>
    <t>F-26971</t>
  </si>
  <si>
    <t>EUSTAQUIO PADILLA ZAMUDIO</t>
  </si>
  <si>
    <t>F-26973</t>
  </si>
  <si>
    <t>ESTEBAN MARTINEZ GARCIA</t>
  </si>
  <si>
    <t>F-26974</t>
  </si>
  <si>
    <t>FERNANDO RAMIREZ SANCHEZ</t>
  </si>
  <si>
    <t>F-26975</t>
  </si>
  <si>
    <t>ROBERTO JUAREZ</t>
  </si>
  <si>
    <t>F-26976</t>
  </si>
  <si>
    <t>JUAN MONROY</t>
  </si>
  <si>
    <t>F-26977</t>
  </si>
  <si>
    <t>ANTONIO RAMOS JAUREGUI</t>
  </si>
  <si>
    <t>F-26978</t>
  </si>
  <si>
    <t>JOSE ADRIAN LINARES CRUCES</t>
  </si>
  <si>
    <t>F-26996</t>
  </si>
  <si>
    <t>TARJETA</t>
  </si>
  <si>
    <t>FRANCISCO GARCIA ZAPATA</t>
  </si>
  <si>
    <t>F-27000</t>
  </si>
  <si>
    <t>F-27002</t>
  </si>
  <si>
    <t xml:space="preserve">MATILDE </t>
  </si>
  <si>
    <t>Rogelio</t>
  </si>
  <si>
    <t>Esta se refiere a los dias que han transcurrido desde 1990 a la fecha que pongamos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</si>
</sst>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_ ;[Red]\-#,##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12"/>
      <name val="Arial"/>
      <family val="2"/>
    </font>
    <font>
      <b/>
      <sz val="10"/>
      <color indexed="4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4" fontId="6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4" fillId="0" borderId="0" xfId="0" quotePrefix="1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left" indent="1"/>
    </xf>
    <xf numFmtId="0" fontId="6" fillId="0" borderId="0" xfId="0" applyFont="1" applyAlignment="1">
      <alignment horizontal="left" indent="1"/>
    </xf>
    <xf numFmtId="0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/>
    <xf numFmtId="0" fontId="0" fillId="0" borderId="1" xfId="0" applyBorder="1"/>
    <xf numFmtId="14" fontId="6" fillId="0" borderId="0" xfId="1" applyNumberFormat="1" applyFont="1"/>
    <xf numFmtId="14" fontId="6" fillId="0" borderId="0" xfId="1" applyNumberFormat="1" applyFont="1" applyAlignment="1">
      <alignment horizontal="center"/>
    </xf>
    <xf numFmtId="9" fontId="0" fillId="0" borderId="0" xfId="0" applyNumberFormat="1"/>
    <xf numFmtId="0" fontId="0" fillId="0" borderId="1" xfId="0" applyNumberFormat="1" applyBorder="1"/>
    <xf numFmtId="14" fontId="0" fillId="0" borderId="0" xfId="0" applyNumberFormat="1"/>
    <xf numFmtId="14" fontId="0" fillId="0" borderId="0" xfId="0" applyNumberFormat="1" applyAlignment="1">
      <alignment horizontal="center"/>
    </xf>
    <xf numFmtId="164" fontId="0" fillId="0" borderId="0" xfId="0" applyNumberFormat="1"/>
    <xf numFmtId="0" fontId="6" fillId="2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1" fontId="6" fillId="0" borderId="1" xfId="0" applyNumberFormat="1" applyFont="1" applyBorder="1"/>
    <xf numFmtId="0" fontId="4" fillId="0" borderId="0" xfId="0" applyFont="1"/>
    <xf numFmtId="14" fontId="0" fillId="0" borderId="1" xfId="0" applyNumberFormat="1" applyBorder="1"/>
    <xf numFmtId="0" fontId="2" fillId="0" borderId="0" xfId="0" applyFont="1"/>
    <xf numFmtId="0" fontId="6" fillId="4" borderId="2" xfId="2" applyFont="1" applyFill="1" applyBorder="1"/>
    <xf numFmtId="0" fontId="5" fillId="4" borderId="3" xfId="2" applyFont="1" applyFill="1" applyBorder="1" applyAlignment="1"/>
    <xf numFmtId="0" fontId="5" fillId="4" borderId="4" xfId="2" applyFont="1" applyFill="1" applyBorder="1" applyAlignment="1"/>
    <xf numFmtId="0" fontId="5" fillId="4" borderId="5" xfId="2" applyFont="1" applyFill="1" applyBorder="1" applyAlignment="1"/>
    <xf numFmtId="0" fontId="6" fillId="0" borderId="2" xfId="2" applyFont="1" applyBorder="1"/>
    <xf numFmtId="0" fontId="5" fillId="0" borderId="2" xfId="2" applyFont="1" applyBorder="1" applyAlignment="1">
      <alignment horizontal="center"/>
    </xf>
    <xf numFmtId="44" fontId="5" fillId="0" borderId="2" xfId="3" applyFont="1" applyBorder="1"/>
    <xf numFmtId="0" fontId="5" fillId="0" borderId="2" xfId="2" applyFont="1" applyBorder="1"/>
    <xf numFmtId="44" fontId="5" fillId="0" borderId="2" xfId="3" applyFont="1" applyFill="1" applyBorder="1"/>
    <xf numFmtId="0" fontId="5" fillId="0" borderId="2" xfId="2" applyFont="1" applyBorder="1" applyAlignment="1">
      <alignment horizontal="left"/>
    </xf>
    <xf numFmtId="0" fontId="6" fillId="5" borderId="2" xfId="2" applyFont="1" applyFill="1" applyBorder="1"/>
    <xf numFmtId="0" fontId="6" fillId="5" borderId="2" xfId="2" applyFont="1" applyFill="1" applyBorder="1" applyAlignment="1">
      <alignment horizontal="center"/>
    </xf>
    <xf numFmtId="0" fontId="5" fillId="5" borderId="2" xfId="2" applyFont="1" applyFill="1" applyBorder="1" applyAlignment="1">
      <alignment horizontal="center"/>
    </xf>
    <xf numFmtId="44" fontId="6" fillId="5" borderId="2" xfId="3" applyFont="1" applyFill="1" applyBorder="1"/>
    <xf numFmtId="44" fontId="5" fillId="5" borderId="2" xfId="3" applyFont="1" applyFill="1" applyBorder="1"/>
    <xf numFmtId="0" fontId="7" fillId="5" borderId="2" xfId="2" applyFill="1" applyBorder="1"/>
    <xf numFmtId="14" fontId="7" fillId="5" borderId="2" xfId="2" applyNumberFormat="1" applyFill="1" applyBorder="1"/>
    <xf numFmtId="0" fontId="5" fillId="5" borderId="2" xfId="2" applyFont="1" applyFill="1" applyBorder="1"/>
    <xf numFmtId="0" fontId="6" fillId="6" borderId="2" xfId="2" applyFont="1" applyFill="1" applyBorder="1"/>
    <xf numFmtId="0" fontId="6" fillId="6" borderId="2" xfId="2" applyFont="1" applyFill="1" applyBorder="1" applyAlignment="1">
      <alignment horizontal="center"/>
    </xf>
    <xf numFmtId="14" fontId="6" fillId="6" borderId="2" xfId="2" applyNumberFormat="1" applyFont="1" applyFill="1" applyBorder="1" applyAlignment="1">
      <alignment horizontal="center"/>
    </xf>
    <xf numFmtId="44" fontId="6" fillId="6" borderId="2" xfId="3" applyFont="1" applyFill="1" applyBorder="1"/>
    <xf numFmtId="44" fontId="5" fillId="6" borderId="2" xfId="3" applyFont="1" applyFill="1" applyBorder="1"/>
    <xf numFmtId="0" fontId="7" fillId="6" borderId="2" xfId="2" applyFill="1" applyBorder="1"/>
    <xf numFmtId="14" fontId="7" fillId="6" borderId="2" xfId="2" applyNumberFormat="1" applyFill="1" applyBorder="1"/>
    <xf numFmtId="0" fontId="5" fillId="6" borderId="2" xfId="2" applyFont="1" applyFill="1" applyBorder="1"/>
    <xf numFmtId="0" fontId="8" fillId="5" borderId="2" xfId="2" applyFont="1" applyFill="1" applyBorder="1" applyAlignment="1">
      <alignment horizontal="center"/>
    </xf>
    <xf numFmtId="14" fontId="6" fillId="5" borderId="2" xfId="2" applyNumberFormat="1" applyFont="1" applyFill="1" applyBorder="1" applyAlignment="1">
      <alignment horizontal="center"/>
    </xf>
    <xf numFmtId="0" fontId="7" fillId="5" borderId="2" xfId="2" applyFill="1" applyBorder="1" applyProtection="1">
      <protection locked="0"/>
    </xf>
    <xf numFmtId="0" fontId="6" fillId="5" borderId="2" xfId="2" applyFont="1" applyFill="1" applyBorder="1" applyProtection="1">
      <protection locked="0"/>
    </xf>
    <xf numFmtId="0" fontId="6" fillId="5" borderId="2" xfId="2" applyFont="1" applyFill="1" applyBorder="1" applyAlignment="1">
      <alignment horizontal="right"/>
    </xf>
    <xf numFmtId="0" fontId="8" fillId="6" borderId="2" xfId="2" applyFont="1" applyFill="1" applyBorder="1" applyAlignment="1">
      <alignment horizontal="center"/>
    </xf>
    <xf numFmtId="0" fontId="7" fillId="6" borderId="2" xfId="2" applyFill="1" applyBorder="1" applyProtection="1">
      <protection locked="0"/>
    </xf>
    <xf numFmtId="0" fontId="6" fillId="6" borderId="2" xfId="2" applyFont="1" applyFill="1" applyBorder="1" applyProtection="1">
      <protection locked="0"/>
    </xf>
    <xf numFmtId="0" fontId="5" fillId="6" borderId="2" xfId="2" applyFont="1" applyFill="1" applyBorder="1" applyAlignment="1">
      <alignment horizontal="left"/>
    </xf>
    <xf numFmtId="0" fontId="6" fillId="5" borderId="2" xfId="2" applyFont="1" applyFill="1" applyBorder="1" applyAlignment="1">
      <alignment horizontal="left"/>
    </xf>
    <xf numFmtId="0" fontId="5" fillId="6" borderId="2" xfId="2" applyFont="1" applyFill="1" applyBorder="1" applyAlignment="1">
      <alignment horizontal="center"/>
    </xf>
    <xf numFmtId="0" fontId="6" fillId="6" borderId="2" xfId="2" applyFont="1" applyFill="1" applyBorder="1" applyAlignment="1">
      <alignment horizontal="left"/>
    </xf>
    <xf numFmtId="0" fontId="5" fillId="0" borderId="0" xfId="2" applyFont="1" applyFill="1" applyBorder="1" applyAlignment="1"/>
    <xf numFmtId="0" fontId="5" fillId="0" borderId="0" xfId="2" applyFont="1" applyFill="1" applyBorder="1"/>
    <xf numFmtId="0" fontId="6" fillId="0" borderId="0" xfId="2" applyFont="1" applyFill="1" applyBorder="1"/>
    <xf numFmtId="0" fontId="0" fillId="0" borderId="0" xfId="0" applyFill="1"/>
    <xf numFmtId="0" fontId="5" fillId="7" borderId="1" xfId="2" applyFont="1" applyFill="1" applyBorder="1"/>
    <xf numFmtId="0" fontId="0" fillId="7" borderId="1" xfId="0" applyFill="1" applyBorder="1"/>
    <xf numFmtId="0" fontId="6" fillId="7" borderId="1" xfId="2" applyFont="1" applyFill="1" applyBorder="1"/>
  </cellXfs>
  <cellStyles count="4">
    <cellStyle name="Millares" xfId="1" builtinId="3"/>
    <cellStyle name="Moneda 2" xf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033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showGridLines="0" topLeftCell="A48" workbookViewId="0">
      <selection activeCell="A54" sqref="A54:XFD57"/>
    </sheetView>
  </sheetViews>
  <sheetFormatPr baseColWidth="10" defaultRowHeight="15" x14ac:dyDescent="0.25"/>
  <cols>
    <col min="1" max="1" width="28.85546875" bestFit="1" customWidth="1"/>
    <col min="2" max="2" width="24.85546875" bestFit="1" customWidth="1"/>
    <col min="3" max="3" width="11.85546875" bestFit="1" customWidth="1"/>
    <col min="5" max="5" width="13.140625" customWidth="1"/>
    <col min="8" max="8" width="14.85546875" customWidth="1"/>
  </cols>
  <sheetData>
    <row r="1" spans="1:11" x14ac:dyDescent="0.25">
      <c r="A1" s="1" t="s">
        <v>0</v>
      </c>
    </row>
    <row r="3" spans="1:11" x14ac:dyDescent="0.25">
      <c r="A3" s="1" t="s">
        <v>1</v>
      </c>
      <c r="B3" s="2" t="s">
        <v>2</v>
      </c>
    </row>
    <row r="4" spans="1:11" x14ac:dyDescent="0.25">
      <c r="B4" s="1"/>
      <c r="C4" t="s">
        <v>3</v>
      </c>
      <c r="J4" s="3" t="s">
        <v>4</v>
      </c>
      <c r="K4" s="4" t="s">
        <v>5</v>
      </c>
    </row>
    <row r="5" spans="1:11" x14ac:dyDescent="0.25">
      <c r="C5" s="5" t="s">
        <v>6</v>
      </c>
      <c r="D5" s="3"/>
      <c r="E5" s="3"/>
      <c r="H5" s="3" t="s">
        <v>7</v>
      </c>
      <c r="I5" s="6" t="s">
        <v>8</v>
      </c>
    </row>
    <row r="6" spans="1:11" x14ac:dyDescent="0.25">
      <c r="C6" s="7" t="s">
        <v>9</v>
      </c>
      <c r="D6" s="8"/>
      <c r="E6" s="9"/>
      <c r="F6" s="9"/>
      <c r="G6" s="9"/>
      <c r="H6" s="10">
        <f ca="1">CELL(C6,D6)</f>
        <v>11</v>
      </c>
      <c r="I6" s="11" t="s">
        <v>10</v>
      </c>
    </row>
    <row r="7" spans="1:11" x14ac:dyDescent="0.25">
      <c r="C7" s="7" t="s">
        <v>11</v>
      </c>
      <c r="D7" s="8"/>
      <c r="E7" s="9"/>
      <c r="F7" s="9"/>
      <c r="G7" s="9"/>
      <c r="H7" s="10">
        <f t="shared" ref="H7:H10" ca="1" si="0">CELL(C7,D7)</f>
        <v>7</v>
      </c>
      <c r="I7" s="12" t="s">
        <v>12</v>
      </c>
    </row>
    <row r="8" spans="1:11" x14ac:dyDescent="0.25">
      <c r="C8" s="8" t="s">
        <v>13</v>
      </c>
      <c r="D8" s="8"/>
      <c r="E8" s="9"/>
      <c r="F8" s="9"/>
      <c r="G8" s="9"/>
      <c r="H8" s="10">
        <f ca="1">CELL(C8,D8)</f>
        <v>4</v>
      </c>
      <c r="I8" s="12" t="s">
        <v>14</v>
      </c>
    </row>
    <row r="9" spans="1:11" x14ac:dyDescent="0.25">
      <c r="C9" s="7" t="s">
        <v>15</v>
      </c>
      <c r="D9" s="8"/>
      <c r="E9" s="9"/>
      <c r="F9" s="9"/>
      <c r="G9" s="9"/>
      <c r="H9" s="10" t="str">
        <f ca="1">CELL(C9,D9)</f>
        <v>$A:$D$9</v>
      </c>
      <c r="I9" s="12" t="s">
        <v>16</v>
      </c>
    </row>
    <row r="10" spans="1:11" x14ac:dyDescent="0.25">
      <c r="C10" s="7" t="s">
        <v>17</v>
      </c>
      <c r="D10" s="8"/>
      <c r="E10" s="9"/>
      <c r="F10" s="9"/>
      <c r="G10" s="9"/>
      <c r="H10" s="10" t="str">
        <f t="shared" ca="1" si="0"/>
        <v>$D$10</v>
      </c>
      <c r="I10" s="12" t="s">
        <v>18</v>
      </c>
    </row>
    <row r="11" spans="1:11" x14ac:dyDescent="0.25">
      <c r="C11" s="7" t="s">
        <v>19</v>
      </c>
      <c r="D11" s="7">
        <v>1</v>
      </c>
      <c r="E11" s="9"/>
      <c r="F11" s="9"/>
      <c r="G11" s="9"/>
      <c r="H11" s="10" t="str">
        <f ca="1">CELL(C11,D11)</f>
        <v>v</v>
      </c>
      <c r="I11" s="12" t="s">
        <v>20</v>
      </c>
    </row>
    <row r="12" spans="1:11" x14ac:dyDescent="0.25">
      <c r="C12" s="7" t="s">
        <v>21</v>
      </c>
      <c r="D12" s="8"/>
      <c r="E12" s="9"/>
      <c r="F12" s="9"/>
      <c r="G12" s="9"/>
      <c r="H12" s="13" t="str">
        <f ca="1">CELL(C12,D12)</f>
        <v>C:\Users\TOSHIBA\Documents\CURSOS\excel para contadores\Excel\Modulo 2\[02 Funciones de Informacion.xlsx]Funciones de Informacion</v>
      </c>
      <c r="I12" s="11"/>
    </row>
    <row r="14" spans="1:11" x14ac:dyDescent="0.25">
      <c r="A14" s="1" t="s">
        <v>22</v>
      </c>
      <c r="B14" s="2" t="s">
        <v>23</v>
      </c>
    </row>
    <row r="15" spans="1:11" x14ac:dyDescent="0.25">
      <c r="C15" t="s">
        <v>24</v>
      </c>
    </row>
    <row r="16" spans="1:11" x14ac:dyDescent="0.25">
      <c r="C16" s="3" t="s">
        <v>6</v>
      </c>
      <c r="D16" s="3"/>
      <c r="E16" s="3"/>
      <c r="H16" s="3" t="s">
        <v>7</v>
      </c>
      <c r="J16" s="3" t="s">
        <v>4</v>
      </c>
    </row>
    <row r="17" spans="1:10" x14ac:dyDescent="0.25">
      <c r="C17" s="14">
        <v>1</v>
      </c>
      <c r="D17" s="8">
        <v>2</v>
      </c>
      <c r="E17" s="8">
        <v>3</v>
      </c>
      <c r="F17" s="8"/>
      <c r="G17" s="8">
        <v>5</v>
      </c>
      <c r="H17" s="8">
        <f>COUNTBLANK(C17:G17)</f>
        <v>1</v>
      </c>
      <c r="J17" s="4" t="s">
        <v>5</v>
      </c>
    </row>
    <row r="20" spans="1:10" x14ac:dyDescent="0.25">
      <c r="A20" s="1" t="s">
        <v>25</v>
      </c>
      <c r="B20" s="2" t="s">
        <v>26</v>
      </c>
    </row>
    <row r="21" spans="1:10" x14ac:dyDescent="0.25">
      <c r="B21" s="1"/>
      <c r="C21" t="s">
        <v>27</v>
      </c>
    </row>
    <row r="22" spans="1:10" x14ac:dyDescent="0.25">
      <c r="C22" s="3" t="s">
        <v>6</v>
      </c>
      <c r="D22" s="3"/>
      <c r="E22" s="3"/>
      <c r="H22" s="3" t="s">
        <v>7</v>
      </c>
      <c r="J22" s="3" t="s">
        <v>4</v>
      </c>
    </row>
    <row r="23" spans="1:10" x14ac:dyDescent="0.25">
      <c r="C23" s="15">
        <v>7</v>
      </c>
      <c r="H23" s="15" t="b">
        <f>ISODD(C23)</f>
        <v>1</v>
      </c>
      <c r="J23" s="4" t="s">
        <v>5</v>
      </c>
    </row>
    <row r="26" spans="1:10" x14ac:dyDescent="0.25">
      <c r="A26" s="1" t="s">
        <v>28</v>
      </c>
      <c r="B26" s="2" t="s">
        <v>29</v>
      </c>
    </row>
    <row r="27" spans="1:10" x14ac:dyDescent="0.25">
      <c r="B27" s="1"/>
      <c r="C27" t="s">
        <v>30</v>
      </c>
    </row>
    <row r="28" spans="1:10" x14ac:dyDescent="0.25">
      <c r="C28" s="3" t="s">
        <v>6</v>
      </c>
      <c r="D28" s="3"/>
      <c r="E28" s="3"/>
      <c r="H28" s="3" t="s">
        <v>7</v>
      </c>
      <c r="J28" s="3" t="s">
        <v>4</v>
      </c>
    </row>
    <row r="29" spans="1:10" x14ac:dyDescent="0.25">
      <c r="C29" s="15">
        <v>2</v>
      </c>
      <c r="H29" s="16" t="b">
        <f>ISEVEN(C29)</f>
        <v>1</v>
      </c>
      <c r="J29" s="4" t="s">
        <v>5</v>
      </c>
    </row>
    <row r="32" spans="1:10" x14ac:dyDescent="0.25">
      <c r="A32" s="1" t="s">
        <v>31</v>
      </c>
      <c r="B32" s="2" t="s">
        <v>32</v>
      </c>
    </row>
    <row r="33" spans="1:10" x14ac:dyDescent="0.25">
      <c r="B33" s="1"/>
      <c r="C33" t="s">
        <v>33</v>
      </c>
    </row>
    <row r="34" spans="1:10" x14ac:dyDescent="0.25">
      <c r="C34" s="3" t="s">
        <v>6</v>
      </c>
      <c r="D34" s="3"/>
      <c r="E34" s="3"/>
      <c r="F34" s="3"/>
      <c r="G34" s="3"/>
      <c r="H34" s="3" t="s">
        <v>7</v>
      </c>
      <c r="J34" s="3" t="s">
        <v>4</v>
      </c>
    </row>
    <row r="35" spans="1:10" x14ac:dyDescent="0.25">
      <c r="C35" s="15"/>
      <c r="H35" s="15" t="b">
        <f>ISBLANK(C35)</f>
        <v>1</v>
      </c>
      <c r="J35" s="4" t="s">
        <v>5</v>
      </c>
    </row>
    <row r="36" spans="1:10" x14ac:dyDescent="0.25">
      <c r="C36" s="17"/>
      <c r="E36" s="18"/>
      <c r="F36" s="18"/>
      <c r="G36" s="18"/>
      <c r="H36" s="19"/>
    </row>
    <row r="38" spans="1:10" x14ac:dyDescent="0.25">
      <c r="A38" s="1" t="s">
        <v>34</v>
      </c>
      <c r="B38" s="2" t="s">
        <v>35</v>
      </c>
    </row>
    <row r="39" spans="1:10" x14ac:dyDescent="0.25">
      <c r="B39" s="1"/>
      <c r="C39" t="s">
        <v>36</v>
      </c>
    </row>
    <row r="40" spans="1:10" x14ac:dyDescent="0.25">
      <c r="C40" s="3" t="s">
        <v>6</v>
      </c>
      <c r="D40" s="3"/>
      <c r="E40" s="3" t="s">
        <v>7</v>
      </c>
      <c r="F40" s="3"/>
      <c r="G40" s="3"/>
      <c r="J40" s="3" t="s">
        <v>4</v>
      </c>
    </row>
    <row r="41" spans="1:10" x14ac:dyDescent="0.25">
      <c r="C41" s="15" t="e">
        <f>D41/#REF!</f>
        <v>#REF!</v>
      </c>
      <c r="E41" s="20" t="b">
        <f>ISERROR(C41)</f>
        <v>1</v>
      </c>
      <c r="J41" t="s">
        <v>37</v>
      </c>
    </row>
    <row r="42" spans="1:10" x14ac:dyDescent="0.25">
      <c r="C42" s="21"/>
      <c r="D42" s="22"/>
      <c r="E42" s="22"/>
      <c r="F42" s="22"/>
      <c r="G42" s="9"/>
      <c r="H42" s="23"/>
    </row>
    <row r="44" spans="1:10" x14ac:dyDescent="0.25">
      <c r="A44" s="1" t="s">
        <v>38</v>
      </c>
      <c r="B44" s="2" t="s">
        <v>39</v>
      </c>
    </row>
    <row r="45" spans="1:10" x14ac:dyDescent="0.25">
      <c r="B45" s="1"/>
      <c r="C45" t="s">
        <v>40</v>
      </c>
    </row>
    <row r="46" spans="1:10" x14ac:dyDescent="0.25">
      <c r="A46" s="1"/>
      <c r="B46" s="1"/>
      <c r="C46" s="3" t="s">
        <v>6</v>
      </c>
      <c r="D46" s="3"/>
      <c r="E46" s="3" t="s">
        <v>7</v>
      </c>
      <c r="F46" s="3"/>
      <c r="G46" s="3"/>
      <c r="J46" s="3" t="s">
        <v>4</v>
      </c>
    </row>
    <row r="47" spans="1:10" x14ac:dyDescent="0.25">
      <c r="C47" s="15" t="e">
        <f>D47/#REF!</f>
        <v>#REF!</v>
      </c>
      <c r="E47" s="15" t="b">
        <f>ISERR(C47)</f>
        <v>1</v>
      </c>
      <c r="J47" t="s">
        <v>37</v>
      </c>
    </row>
    <row r="48" spans="1:10" x14ac:dyDescent="0.25">
      <c r="H48" s="23"/>
    </row>
    <row r="49" spans="1:10" x14ac:dyDescent="0.25">
      <c r="A49" s="1" t="s">
        <v>41</v>
      </c>
      <c r="B49" s="2" t="s">
        <v>42</v>
      </c>
    </row>
    <row r="50" spans="1:10" x14ac:dyDescent="0.25">
      <c r="B50" s="1"/>
      <c r="C50" t="s">
        <v>43</v>
      </c>
    </row>
    <row r="51" spans="1:10" x14ac:dyDescent="0.25">
      <c r="C51" s="3" t="s">
        <v>6</v>
      </c>
      <c r="D51" s="3"/>
      <c r="E51" s="3" t="s">
        <v>7</v>
      </c>
      <c r="F51" s="3"/>
      <c r="G51" s="3"/>
      <c r="J51" s="3" t="s">
        <v>4</v>
      </c>
    </row>
    <row r="52" spans="1:10" x14ac:dyDescent="0.25">
      <c r="C52" s="24" t="e">
        <v>#N/A</v>
      </c>
      <c r="E52" s="15" t="b">
        <f>ISNA(C52)</f>
        <v>1</v>
      </c>
      <c r="J52" t="s">
        <v>37</v>
      </c>
    </row>
    <row r="53" spans="1:10" x14ac:dyDescent="0.25">
      <c r="C53" s="21"/>
      <c r="D53" s="22"/>
      <c r="E53" s="22"/>
      <c r="F53" s="22"/>
      <c r="G53" s="9"/>
      <c r="H53" s="21"/>
    </row>
    <row r="54" spans="1:10" x14ac:dyDescent="0.25">
      <c r="C54" s="21"/>
      <c r="D54" s="22"/>
      <c r="E54" s="22"/>
      <c r="F54" s="22"/>
      <c r="G54" s="9"/>
      <c r="H54" s="21"/>
    </row>
    <row r="55" spans="1:10" x14ac:dyDescent="0.25">
      <c r="C55" s="21"/>
      <c r="D55" s="22"/>
      <c r="E55" s="22"/>
      <c r="F55" s="22"/>
      <c r="G55" s="9"/>
      <c r="H55" s="21"/>
    </row>
    <row r="56" spans="1:10" x14ac:dyDescent="0.25">
      <c r="C56" s="21"/>
      <c r="D56" s="22"/>
      <c r="E56" s="22"/>
      <c r="F56" s="22"/>
      <c r="G56" s="9"/>
      <c r="H56" s="21"/>
    </row>
    <row r="57" spans="1:10" x14ac:dyDescent="0.25">
      <c r="A57" s="1" t="s">
        <v>44</v>
      </c>
      <c r="B57" s="2" t="s">
        <v>45</v>
      </c>
    </row>
    <row r="58" spans="1:10" x14ac:dyDescent="0.25">
      <c r="B58" s="1"/>
      <c r="C58" t="s">
        <v>46</v>
      </c>
    </row>
    <row r="59" spans="1:10" x14ac:dyDescent="0.25">
      <c r="C59" s="3" t="s">
        <v>6</v>
      </c>
      <c r="D59" s="3"/>
      <c r="E59" s="3" t="s">
        <v>7</v>
      </c>
      <c r="F59" s="3"/>
      <c r="G59" s="3"/>
      <c r="J59" s="3" t="s">
        <v>4</v>
      </c>
    </row>
    <row r="60" spans="1:10" x14ac:dyDescent="0.25">
      <c r="C60" s="24" t="e">
        <v>#NULL!</v>
      </c>
      <c r="E60" s="14">
        <f t="shared" ref="E60:E66" si="1">ERROR.TYPE(C60)</f>
        <v>1</v>
      </c>
      <c r="J60" s="4" t="s">
        <v>47</v>
      </c>
    </row>
    <row r="61" spans="1:10" x14ac:dyDescent="0.25">
      <c r="C61" s="25" t="e">
        <v>#DIV/0!</v>
      </c>
      <c r="E61" s="14">
        <f t="shared" si="1"/>
        <v>2</v>
      </c>
    </row>
    <row r="62" spans="1:10" x14ac:dyDescent="0.25">
      <c r="C62" s="24" t="e">
        <v>#VALUE!</v>
      </c>
      <c r="E62" s="14">
        <f t="shared" si="1"/>
        <v>3</v>
      </c>
    </row>
    <row r="63" spans="1:10" x14ac:dyDescent="0.25">
      <c r="C63" s="25" t="e">
        <v>#REF!</v>
      </c>
      <c r="E63" s="14">
        <f t="shared" si="1"/>
        <v>4</v>
      </c>
    </row>
    <row r="64" spans="1:10" x14ac:dyDescent="0.25">
      <c r="C64" s="24" t="e">
        <v>#NAME?</v>
      </c>
      <c r="E64" s="14">
        <f t="shared" si="1"/>
        <v>5</v>
      </c>
    </row>
    <row r="65" spans="1:10" x14ac:dyDescent="0.25">
      <c r="C65" s="25" t="e">
        <v>#NUM!</v>
      </c>
      <c r="E65" s="14">
        <f t="shared" si="1"/>
        <v>6</v>
      </c>
    </row>
    <row r="66" spans="1:10" x14ac:dyDescent="0.25">
      <c r="C66" s="24" t="e">
        <v>#N/A</v>
      </c>
      <c r="E66" s="14">
        <f t="shared" si="1"/>
        <v>7</v>
      </c>
    </row>
    <row r="69" spans="1:10" x14ac:dyDescent="0.25">
      <c r="A69" s="1" t="s">
        <v>48</v>
      </c>
      <c r="B69" s="2" t="s">
        <v>49</v>
      </c>
    </row>
    <row r="70" spans="1:10" x14ac:dyDescent="0.25">
      <c r="B70" s="1"/>
      <c r="C70" t="s">
        <v>50</v>
      </c>
    </row>
    <row r="71" spans="1:10" x14ac:dyDescent="0.25">
      <c r="C71" s="3" t="s">
        <v>6</v>
      </c>
      <c r="D71" s="3"/>
      <c r="E71" s="3" t="s">
        <v>7</v>
      </c>
      <c r="F71" s="3"/>
      <c r="G71" s="3"/>
      <c r="J71" s="3" t="s">
        <v>4</v>
      </c>
    </row>
    <row r="72" spans="1:10" x14ac:dyDescent="0.25">
      <c r="C72" s="26" t="s">
        <v>130</v>
      </c>
      <c r="E72" s="15" t="b">
        <f>ISTEXT(C72)</f>
        <v>1</v>
      </c>
      <c r="J72" s="4" t="s">
        <v>5</v>
      </c>
    </row>
    <row r="75" spans="1:10" x14ac:dyDescent="0.25">
      <c r="A75" s="1" t="s">
        <v>52</v>
      </c>
      <c r="B75" s="2" t="s">
        <v>53</v>
      </c>
    </row>
    <row r="76" spans="1:10" x14ac:dyDescent="0.25">
      <c r="B76" s="1"/>
      <c r="C76" t="s">
        <v>54</v>
      </c>
    </row>
    <row r="77" spans="1:10" x14ac:dyDescent="0.25">
      <c r="C77" s="3" t="s">
        <v>6</v>
      </c>
      <c r="D77" s="3"/>
      <c r="E77" s="3"/>
      <c r="G77" s="3"/>
      <c r="H77" s="3" t="s">
        <v>7</v>
      </c>
      <c r="J77" s="3" t="s">
        <v>4</v>
      </c>
    </row>
    <row r="78" spans="1:10" x14ac:dyDescent="0.25">
      <c r="C78" s="26">
        <v>52</v>
      </c>
      <c r="H78" s="15" t="b">
        <f>ISNONTEXT(C78)</f>
        <v>1</v>
      </c>
      <c r="J78" s="4" t="s">
        <v>5</v>
      </c>
    </row>
    <row r="80" spans="1:10" x14ac:dyDescent="0.25">
      <c r="A80" s="1" t="s">
        <v>55</v>
      </c>
      <c r="B80" s="2" t="s">
        <v>56</v>
      </c>
    </row>
    <row r="81" spans="1:10" x14ac:dyDescent="0.25">
      <c r="B81" s="1"/>
      <c r="C81" t="s">
        <v>57</v>
      </c>
    </row>
    <row r="82" spans="1:10" x14ac:dyDescent="0.25">
      <c r="C82" s="3" t="s">
        <v>6</v>
      </c>
      <c r="D82" s="3"/>
      <c r="E82" s="3" t="s">
        <v>7</v>
      </c>
      <c r="F82" s="3"/>
      <c r="G82" s="3"/>
      <c r="J82" s="3" t="s">
        <v>4</v>
      </c>
    </row>
    <row r="83" spans="1:10" x14ac:dyDescent="0.25">
      <c r="C83" s="16">
        <v>2</v>
      </c>
      <c r="E83" s="16" t="b">
        <f>ISNUMBER(C83)</f>
        <v>1</v>
      </c>
      <c r="J83" s="4" t="s">
        <v>5</v>
      </c>
    </row>
    <row r="85" spans="1:10" x14ac:dyDescent="0.25">
      <c r="A85" s="1" t="s">
        <v>58</v>
      </c>
      <c r="B85" s="2" t="s">
        <v>59</v>
      </c>
    </row>
    <row r="86" spans="1:10" x14ac:dyDescent="0.25">
      <c r="B86" s="1"/>
      <c r="C86" t="s">
        <v>60</v>
      </c>
      <c r="J86" s="3" t="s">
        <v>4</v>
      </c>
    </row>
    <row r="87" spans="1:10" x14ac:dyDescent="0.25">
      <c r="C87" s="3" t="s">
        <v>6</v>
      </c>
      <c r="D87" s="3"/>
      <c r="E87" s="3"/>
      <c r="G87" s="3"/>
      <c r="H87" s="3" t="s">
        <v>7</v>
      </c>
    </row>
    <row r="88" spans="1:10" x14ac:dyDescent="0.25">
      <c r="C88" s="26" t="s">
        <v>61</v>
      </c>
      <c r="H88" s="15">
        <f ca="1">INFO(C88)</f>
        <v>6</v>
      </c>
      <c r="J88" s="4" t="s">
        <v>62</v>
      </c>
    </row>
    <row r="89" spans="1:10" x14ac:dyDescent="0.25">
      <c r="C89" s="26" t="s">
        <v>63</v>
      </c>
      <c r="H89" s="15" t="str">
        <f ca="1">INFO(C89)</f>
        <v>C:\Users\TOSHIBA\Documents\</v>
      </c>
      <c r="J89" s="4"/>
    </row>
    <row r="90" spans="1:10" x14ac:dyDescent="0.25">
      <c r="C90" s="15" t="s">
        <v>64</v>
      </c>
      <c r="H90" s="15" t="str">
        <f ca="1">INFO(C90)</f>
        <v>14.0</v>
      </c>
      <c r="J90" t="s">
        <v>65</v>
      </c>
    </row>
    <row r="91" spans="1:10" x14ac:dyDescent="0.25">
      <c r="C91" s="26" t="s">
        <v>66</v>
      </c>
      <c r="H91" s="15" t="str">
        <f ca="1">INFO(C91)</f>
        <v>pcdos</v>
      </c>
      <c r="J91" t="s">
        <v>65</v>
      </c>
    </row>
    <row r="95" spans="1:10" x14ac:dyDescent="0.25">
      <c r="A95" s="1" t="s">
        <v>67</v>
      </c>
      <c r="B95" s="2" t="s">
        <v>68</v>
      </c>
    </row>
    <row r="96" spans="1:10" x14ac:dyDescent="0.25">
      <c r="B96" s="1"/>
      <c r="C96" t="s">
        <v>69</v>
      </c>
    </row>
    <row r="97" spans="1:10" x14ac:dyDescent="0.25">
      <c r="C97" s="3" t="s">
        <v>70</v>
      </c>
      <c r="D97" s="3"/>
      <c r="E97" s="3"/>
      <c r="G97" s="3"/>
      <c r="H97" s="3" t="s">
        <v>7</v>
      </c>
      <c r="J97" s="3" t="s">
        <v>4</v>
      </c>
    </row>
    <row r="98" spans="1:10" x14ac:dyDescent="0.25">
      <c r="C98" s="15">
        <v>2</v>
      </c>
      <c r="H98" s="15">
        <f>TYPE(C98)</f>
        <v>1</v>
      </c>
      <c r="J98" s="4" t="s">
        <v>5</v>
      </c>
    </row>
    <row r="99" spans="1:10" x14ac:dyDescent="0.25">
      <c r="C99" s="26" t="s">
        <v>71</v>
      </c>
      <c r="H99" s="15">
        <f>TYPE(C99)</f>
        <v>2</v>
      </c>
    </row>
    <row r="100" spans="1:10" x14ac:dyDescent="0.25">
      <c r="A100" s="1"/>
      <c r="B100" s="27"/>
      <c r="C100" s="15" t="b">
        <f>D100&gt;0</f>
        <v>0</v>
      </c>
      <c r="H100" s="15">
        <f>TYPE(C100)</f>
        <v>4</v>
      </c>
    </row>
    <row r="101" spans="1:10" x14ac:dyDescent="0.25">
      <c r="A101" s="1"/>
      <c r="B101" s="1"/>
      <c r="C101" s="24" t="e">
        <v>#N/A</v>
      </c>
      <c r="H101" s="15">
        <f>TYPE(C101)</f>
        <v>16</v>
      </c>
    </row>
    <row r="104" spans="1:10" x14ac:dyDescent="0.25">
      <c r="C104" s="29" t="s">
        <v>51</v>
      </c>
      <c r="H104" s="29" t="s">
        <v>7</v>
      </c>
      <c r="J104" s="29" t="s">
        <v>4</v>
      </c>
    </row>
    <row r="105" spans="1:10" x14ac:dyDescent="0.25">
      <c r="A105" s="1" t="s">
        <v>72</v>
      </c>
      <c r="B105" s="2" t="s">
        <v>73</v>
      </c>
      <c r="C105" s="15" t="b">
        <v>1</v>
      </c>
      <c r="H105" s="15">
        <f>N(C105)</f>
        <v>1</v>
      </c>
      <c r="J105" t="s">
        <v>75</v>
      </c>
    </row>
    <row r="106" spans="1:10" x14ac:dyDescent="0.25">
      <c r="C106" s="28">
        <v>40210</v>
      </c>
      <c r="H106" s="15">
        <f>N(C106)</f>
        <v>40210</v>
      </c>
      <c r="J106" t="s">
        <v>131</v>
      </c>
    </row>
    <row r="107" spans="1:10" x14ac:dyDescent="0.25">
      <c r="C107" s="15" t="s">
        <v>74</v>
      </c>
      <c r="H107" s="15">
        <f>N(C107)</f>
        <v>0</v>
      </c>
    </row>
    <row r="108" spans="1:10" x14ac:dyDescent="0.25">
      <c r="C108" s="15" t="b">
        <v>0</v>
      </c>
      <c r="H108" s="15">
        <f>N(C108)</f>
        <v>0</v>
      </c>
    </row>
    <row r="109" spans="1:10" x14ac:dyDescent="0.25">
      <c r="C109" s="24" t="e">
        <v>#N/A</v>
      </c>
      <c r="H109" s="15" t="e">
        <f>N(C109)</f>
        <v>#N/A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24"/>
  <sheetViews>
    <sheetView showGridLines="0" tabSelected="1" topLeftCell="F3" workbookViewId="0">
      <selection activeCell="P12" sqref="P12"/>
    </sheetView>
  </sheetViews>
  <sheetFormatPr baseColWidth="10" defaultColWidth="0" defaultRowHeight="15" x14ac:dyDescent="0.25"/>
  <cols>
    <col min="1" max="14" width="11.42578125" customWidth="1"/>
    <col min="15" max="15" width="11.42578125" style="71" customWidth="1"/>
    <col min="16" max="16" width="12.28515625" style="71" bestFit="1" customWidth="1"/>
    <col min="17" max="20" width="11.42578125" customWidth="1"/>
    <col min="21" max="16384" width="11.42578125" hidden="1"/>
  </cols>
  <sheetData>
    <row r="4" spans="1:18" x14ac:dyDescent="0.25">
      <c r="A4" s="30"/>
      <c r="B4" s="31" t="s">
        <v>76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  <c r="O4" s="68"/>
      <c r="P4" s="68"/>
    </row>
    <row r="5" spans="1:18" x14ac:dyDescent="0.25">
      <c r="A5" s="34"/>
      <c r="B5" s="35" t="s">
        <v>77</v>
      </c>
      <c r="C5" s="35" t="s">
        <v>78</v>
      </c>
      <c r="D5" s="36" t="s">
        <v>79</v>
      </c>
      <c r="E5" s="37" t="s">
        <v>80</v>
      </c>
      <c r="F5" s="37" t="s">
        <v>81</v>
      </c>
      <c r="G5" s="38" t="s">
        <v>82</v>
      </c>
      <c r="H5" s="38" t="s">
        <v>83</v>
      </c>
      <c r="I5" s="36" t="s">
        <v>84</v>
      </c>
      <c r="J5" s="37" t="s">
        <v>85</v>
      </c>
      <c r="K5" s="37" t="s">
        <v>86</v>
      </c>
      <c r="L5" s="39" t="s">
        <v>87</v>
      </c>
      <c r="M5" s="39" t="s">
        <v>88</v>
      </c>
      <c r="N5" s="37" t="s">
        <v>89</v>
      </c>
      <c r="O5" s="69"/>
      <c r="P5" s="69"/>
    </row>
    <row r="6" spans="1:18" x14ac:dyDescent="0.25">
      <c r="A6" s="34"/>
      <c r="B6" s="35"/>
      <c r="C6" s="35"/>
      <c r="D6" s="36"/>
      <c r="E6" s="37"/>
      <c r="F6" s="37"/>
      <c r="G6" s="38"/>
      <c r="H6" s="38"/>
      <c r="I6" s="36"/>
      <c r="J6" s="37"/>
      <c r="K6" s="37"/>
      <c r="L6" s="39"/>
      <c r="M6" s="39"/>
      <c r="N6" s="37"/>
      <c r="O6" s="69"/>
      <c r="P6" s="69"/>
    </row>
    <row r="7" spans="1:18" x14ac:dyDescent="0.25">
      <c r="A7" s="40" t="s">
        <v>90</v>
      </c>
      <c r="B7" s="41">
        <v>3791</v>
      </c>
      <c r="C7" s="42"/>
      <c r="D7" s="43">
        <v>220.65</v>
      </c>
      <c r="E7" s="40" t="s">
        <v>91</v>
      </c>
      <c r="F7" s="40" t="s">
        <v>92</v>
      </c>
      <c r="G7" s="43">
        <v>220.65</v>
      </c>
      <c r="H7" s="43"/>
      <c r="I7" s="44"/>
      <c r="J7" s="45" t="s">
        <v>93</v>
      </c>
      <c r="K7" s="45">
        <v>451211390</v>
      </c>
      <c r="L7" s="45">
        <v>13221</v>
      </c>
      <c r="M7" s="46">
        <v>40183</v>
      </c>
      <c r="N7" s="47"/>
      <c r="O7" s="69"/>
      <c r="P7" s="72" t="str">
        <f>IF(RAZON_SOCIAL="",MID(F8,1,18),"NO EXISTE")</f>
        <v>NO EXISTE</v>
      </c>
      <c r="Q7" s="73">
        <f t="shared" ref="Q7:Q23" si="0">SUMIF(RAZON_SOCIAL,E7,DEPOSITADO)</f>
        <v>220.65</v>
      </c>
      <c r="R7" s="73" t="str">
        <f>IFERROR(IF((SEARCH("MATILDE",E7)),"MATILDE",""),"")</f>
        <v/>
      </c>
    </row>
    <row r="8" spans="1:18" x14ac:dyDescent="0.25">
      <c r="A8" s="48" t="s">
        <v>94</v>
      </c>
      <c r="B8" s="49">
        <v>4018</v>
      </c>
      <c r="C8" s="50">
        <v>40140</v>
      </c>
      <c r="D8" s="51">
        <v>400</v>
      </c>
      <c r="E8" s="48" t="s">
        <v>129</v>
      </c>
      <c r="F8" s="48" t="s">
        <v>95</v>
      </c>
      <c r="G8" s="51">
        <v>400</v>
      </c>
      <c r="H8" s="51"/>
      <c r="I8" s="52"/>
      <c r="J8" s="53" t="s">
        <v>93</v>
      </c>
      <c r="K8" s="53">
        <v>451211390</v>
      </c>
      <c r="L8" s="53">
        <v>13219</v>
      </c>
      <c r="M8" s="54">
        <v>40183</v>
      </c>
      <c r="N8" s="55"/>
      <c r="O8" s="69"/>
      <c r="P8" s="72" t="str">
        <f t="shared" ref="P8:P23" si="1">IF(TIPO_DE_PAGO="EFECTIVO",MID(F9,1,18),"NO EXISTE")</f>
        <v>F-26964</v>
      </c>
      <c r="Q8" s="73">
        <f t="shared" si="0"/>
        <v>400</v>
      </c>
      <c r="R8" s="73" t="str">
        <f t="shared" ref="R8:R23" si="2">IFERROR(IF((SEARCH("MATILDE",E8)),"MATILDE",""),"")</f>
        <v>MATILDE</v>
      </c>
    </row>
    <row r="9" spans="1:18" x14ac:dyDescent="0.25">
      <c r="A9" s="40" t="s">
        <v>90</v>
      </c>
      <c r="B9" s="56" t="s">
        <v>96</v>
      </c>
      <c r="C9" s="57">
        <v>40182</v>
      </c>
      <c r="D9" s="43">
        <v>6100</v>
      </c>
      <c r="E9" s="58" t="s">
        <v>97</v>
      </c>
      <c r="F9" s="59" t="s">
        <v>98</v>
      </c>
      <c r="G9" s="43">
        <v>370.95</v>
      </c>
      <c r="H9" s="43">
        <v>374.18119999999999</v>
      </c>
      <c r="I9" s="43">
        <f>H9-G9</f>
        <v>3.2312000000000012</v>
      </c>
      <c r="J9" s="45" t="s">
        <v>93</v>
      </c>
      <c r="K9" s="45">
        <v>451211390</v>
      </c>
      <c r="L9" s="60">
        <v>13223</v>
      </c>
      <c r="M9" s="46">
        <v>40183</v>
      </c>
      <c r="N9" s="47"/>
      <c r="O9" s="69"/>
      <c r="P9" s="72" t="str">
        <f t="shared" si="1"/>
        <v>F-26965</v>
      </c>
      <c r="Q9" s="73">
        <f t="shared" si="0"/>
        <v>370.95</v>
      </c>
      <c r="R9" s="73" t="str">
        <f t="shared" si="2"/>
        <v/>
      </c>
    </row>
    <row r="10" spans="1:18" x14ac:dyDescent="0.25">
      <c r="A10" s="40" t="s">
        <v>90</v>
      </c>
      <c r="B10" s="56" t="s">
        <v>96</v>
      </c>
      <c r="C10" s="57">
        <v>40182</v>
      </c>
      <c r="D10" s="44"/>
      <c r="E10" s="58" t="s">
        <v>99</v>
      </c>
      <c r="F10" s="59" t="s">
        <v>100</v>
      </c>
      <c r="G10" s="43">
        <v>197.98</v>
      </c>
      <c r="H10" s="43">
        <v>199.7056</v>
      </c>
      <c r="I10" s="43">
        <f t="shared" ref="I10:I24" si="3">H10-G10</f>
        <v>1.7256000000000142</v>
      </c>
      <c r="J10" s="45" t="s">
        <v>93</v>
      </c>
      <c r="K10" s="45">
        <v>451211390</v>
      </c>
      <c r="L10" s="60">
        <v>13223</v>
      </c>
      <c r="M10" s="46">
        <v>40183</v>
      </c>
      <c r="N10" s="47"/>
      <c r="O10" s="69"/>
      <c r="P10" s="72" t="str">
        <f t="shared" si="1"/>
        <v>F-26966</v>
      </c>
      <c r="Q10" s="73">
        <f t="shared" si="0"/>
        <v>197.98</v>
      </c>
      <c r="R10" s="73" t="str">
        <f t="shared" si="2"/>
        <v/>
      </c>
    </row>
    <row r="11" spans="1:18" x14ac:dyDescent="0.25">
      <c r="A11" s="40" t="s">
        <v>90</v>
      </c>
      <c r="B11" s="56" t="s">
        <v>96</v>
      </c>
      <c r="C11" s="57">
        <v>40182</v>
      </c>
      <c r="D11" s="44"/>
      <c r="E11" s="58" t="s">
        <v>101</v>
      </c>
      <c r="F11" s="58" t="s">
        <v>102</v>
      </c>
      <c r="G11" s="43">
        <v>556.49</v>
      </c>
      <c r="H11" s="43">
        <v>561.3356</v>
      </c>
      <c r="I11" s="43">
        <f t="shared" si="3"/>
        <v>4.8455999999999904</v>
      </c>
      <c r="J11" s="45" t="s">
        <v>93</v>
      </c>
      <c r="K11" s="45">
        <v>451211390</v>
      </c>
      <c r="L11" s="60">
        <v>13223</v>
      </c>
      <c r="M11" s="46">
        <v>40183</v>
      </c>
      <c r="N11" s="47"/>
      <c r="O11" s="69"/>
      <c r="P11" s="72" t="str">
        <f t="shared" si="1"/>
        <v>F-26967</v>
      </c>
      <c r="Q11" s="73">
        <f t="shared" si="0"/>
        <v>556.49</v>
      </c>
      <c r="R11" s="73" t="str">
        <f t="shared" si="2"/>
        <v/>
      </c>
    </row>
    <row r="12" spans="1:18" x14ac:dyDescent="0.25">
      <c r="A12" s="40" t="s">
        <v>90</v>
      </c>
      <c r="B12" s="56" t="s">
        <v>96</v>
      </c>
      <c r="C12" s="57">
        <v>40182</v>
      </c>
      <c r="D12" s="44"/>
      <c r="E12" s="58" t="s">
        <v>103</v>
      </c>
      <c r="F12" s="58" t="s">
        <v>104</v>
      </c>
      <c r="G12" s="43">
        <v>820.01</v>
      </c>
      <c r="H12" s="43">
        <v>827.14959999999996</v>
      </c>
      <c r="I12" s="43">
        <f t="shared" si="3"/>
        <v>7.1395999999999731</v>
      </c>
      <c r="J12" s="45" t="s">
        <v>93</v>
      </c>
      <c r="K12" s="45">
        <v>451211390</v>
      </c>
      <c r="L12" s="60">
        <v>13223</v>
      </c>
      <c r="M12" s="46">
        <v>40183</v>
      </c>
      <c r="N12" s="47"/>
      <c r="O12" s="69"/>
      <c r="P12" s="72" t="str">
        <f t="shared" si="1"/>
        <v>F-26968</v>
      </c>
      <c r="Q12" s="73">
        <f t="shared" si="0"/>
        <v>820.01</v>
      </c>
      <c r="R12" s="73" t="str">
        <f t="shared" si="2"/>
        <v/>
      </c>
    </row>
    <row r="13" spans="1:18" x14ac:dyDescent="0.25">
      <c r="A13" s="40" t="s">
        <v>90</v>
      </c>
      <c r="B13" s="56" t="s">
        <v>96</v>
      </c>
      <c r="C13" s="57">
        <v>40182</v>
      </c>
      <c r="D13" s="44"/>
      <c r="E13" s="58" t="s">
        <v>105</v>
      </c>
      <c r="F13" s="58" t="s">
        <v>106</v>
      </c>
      <c r="G13" s="43">
        <v>760</v>
      </c>
      <c r="H13" s="43">
        <v>766.60919999999999</v>
      </c>
      <c r="I13" s="43">
        <f t="shared" si="3"/>
        <v>6.6091999999999871</v>
      </c>
      <c r="J13" s="45" t="s">
        <v>93</v>
      </c>
      <c r="K13" s="45">
        <v>451211390</v>
      </c>
      <c r="L13" s="60">
        <v>13223</v>
      </c>
      <c r="M13" s="46">
        <v>40183</v>
      </c>
      <c r="N13" s="47"/>
      <c r="O13" s="69"/>
      <c r="P13" s="72" t="str">
        <f t="shared" si="1"/>
        <v>F-26969</v>
      </c>
      <c r="Q13" s="73">
        <f t="shared" si="0"/>
        <v>760</v>
      </c>
      <c r="R13" s="73" t="str">
        <f t="shared" si="2"/>
        <v/>
      </c>
    </row>
    <row r="14" spans="1:18" x14ac:dyDescent="0.25">
      <c r="A14" s="40" t="s">
        <v>90</v>
      </c>
      <c r="B14" s="56" t="s">
        <v>96</v>
      </c>
      <c r="C14" s="57">
        <v>40182</v>
      </c>
      <c r="D14" s="44"/>
      <c r="E14" s="58" t="s">
        <v>107</v>
      </c>
      <c r="F14" s="58" t="s">
        <v>108</v>
      </c>
      <c r="G14" s="43">
        <v>350.01</v>
      </c>
      <c r="H14" s="43">
        <v>353.05760000000004</v>
      </c>
      <c r="I14" s="43">
        <f t="shared" si="3"/>
        <v>3.0476000000000454</v>
      </c>
      <c r="J14" s="45" t="s">
        <v>93</v>
      </c>
      <c r="K14" s="45">
        <v>451211390</v>
      </c>
      <c r="L14" s="60">
        <v>13223</v>
      </c>
      <c r="M14" s="46">
        <v>40183</v>
      </c>
      <c r="N14" s="47"/>
      <c r="O14" s="69"/>
      <c r="P14" s="72" t="str">
        <f t="shared" si="1"/>
        <v>F-26971</v>
      </c>
      <c r="Q14" s="73">
        <f t="shared" si="0"/>
        <v>350.01</v>
      </c>
      <c r="R14" s="73" t="str">
        <f t="shared" si="2"/>
        <v/>
      </c>
    </row>
    <row r="15" spans="1:18" x14ac:dyDescent="0.25">
      <c r="A15" s="40" t="s">
        <v>90</v>
      </c>
      <c r="B15" s="56" t="s">
        <v>96</v>
      </c>
      <c r="C15" s="57">
        <v>40182</v>
      </c>
      <c r="D15" s="44"/>
      <c r="E15" s="58" t="s">
        <v>109</v>
      </c>
      <c r="F15" s="58" t="s">
        <v>110</v>
      </c>
      <c r="G15" s="43">
        <v>95</v>
      </c>
      <c r="H15" s="43">
        <v>95.827600000000004</v>
      </c>
      <c r="I15" s="43">
        <f t="shared" si="3"/>
        <v>0.82760000000000389</v>
      </c>
      <c r="J15" s="45" t="s">
        <v>93</v>
      </c>
      <c r="K15" s="45">
        <v>451211390</v>
      </c>
      <c r="L15" s="60">
        <v>13223</v>
      </c>
      <c r="M15" s="46">
        <v>40183</v>
      </c>
      <c r="N15" s="47"/>
      <c r="O15" s="69"/>
      <c r="P15" s="72" t="str">
        <f t="shared" si="1"/>
        <v>F-26973</v>
      </c>
      <c r="Q15" s="73">
        <f t="shared" si="0"/>
        <v>95</v>
      </c>
      <c r="R15" s="73" t="str">
        <f t="shared" si="2"/>
        <v/>
      </c>
    </row>
    <row r="16" spans="1:18" x14ac:dyDescent="0.25">
      <c r="A16" s="40" t="s">
        <v>90</v>
      </c>
      <c r="B16" s="56" t="s">
        <v>96</v>
      </c>
      <c r="C16" s="57">
        <v>40182</v>
      </c>
      <c r="D16" s="44"/>
      <c r="E16" s="58" t="s">
        <v>111</v>
      </c>
      <c r="F16" s="58" t="s">
        <v>112</v>
      </c>
      <c r="G16" s="43">
        <v>166</v>
      </c>
      <c r="H16" s="43">
        <v>167.446</v>
      </c>
      <c r="I16" s="43">
        <f t="shared" si="3"/>
        <v>1.445999999999998</v>
      </c>
      <c r="J16" s="45" t="s">
        <v>93</v>
      </c>
      <c r="K16" s="45">
        <v>451211390</v>
      </c>
      <c r="L16" s="60">
        <v>13223</v>
      </c>
      <c r="M16" s="46">
        <v>40183</v>
      </c>
      <c r="N16" s="47"/>
      <c r="O16" s="69"/>
      <c r="P16" s="72" t="str">
        <f t="shared" si="1"/>
        <v>F-26974</v>
      </c>
      <c r="Q16" s="73">
        <f t="shared" si="0"/>
        <v>166</v>
      </c>
      <c r="R16" s="73" t="str">
        <f t="shared" si="2"/>
        <v/>
      </c>
    </row>
    <row r="17" spans="1:18" x14ac:dyDescent="0.25">
      <c r="A17" s="40" t="s">
        <v>90</v>
      </c>
      <c r="B17" s="56" t="s">
        <v>96</v>
      </c>
      <c r="C17" s="57">
        <v>40182</v>
      </c>
      <c r="D17" s="44"/>
      <c r="E17" s="58" t="s">
        <v>113</v>
      </c>
      <c r="F17" s="58" t="s">
        <v>114</v>
      </c>
      <c r="G17" s="43">
        <v>79.989999999999995</v>
      </c>
      <c r="H17" s="43">
        <v>80.689599999999999</v>
      </c>
      <c r="I17" s="43">
        <f t="shared" si="3"/>
        <v>0.69960000000000377</v>
      </c>
      <c r="J17" s="45" t="s">
        <v>93</v>
      </c>
      <c r="K17" s="45">
        <v>451211390</v>
      </c>
      <c r="L17" s="60">
        <v>13223</v>
      </c>
      <c r="M17" s="46">
        <v>40183</v>
      </c>
      <c r="N17" s="47"/>
      <c r="O17" s="69"/>
      <c r="P17" s="72" t="str">
        <f t="shared" si="1"/>
        <v>F-26975</v>
      </c>
      <c r="Q17" s="73">
        <f t="shared" si="0"/>
        <v>79.989999999999995</v>
      </c>
      <c r="R17" s="73" t="str">
        <f t="shared" si="2"/>
        <v/>
      </c>
    </row>
    <row r="18" spans="1:18" x14ac:dyDescent="0.25">
      <c r="A18" s="40" t="s">
        <v>90</v>
      </c>
      <c r="B18" s="56" t="s">
        <v>96</v>
      </c>
      <c r="C18" s="57">
        <v>40182</v>
      </c>
      <c r="D18" s="44"/>
      <c r="E18" s="58" t="s">
        <v>115</v>
      </c>
      <c r="F18" s="58" t="s">
        <v>116</v>
      </c>
      <c r="G18" s="43">
        <v>156</v>
      </c>
      <c r="H18" s="43">
        <v>157.3656</v>
      </c>
      <c r="I18" s="43">
        <f t="shared" si="3"/>
        <v>1.3656000000000006</v>
      </c>
      <c r="J18" s="45" t="s">
        <v>93</v>
      </c>
      <c r="K18" s="45">
        <v>451211390</v>
      </c>
      <c r="L18" s="60">
        <v>13223</v>
      </c>
      <c r="M18" s="46">
        <v>40183</v>
      </c>
      <c r="N18" s="47"/>
      <c r="O18" s="69"/>
      <c r="P18" s="72" t="str">
        <f t="shared" si="1"/>
        <v>F-26976</v>
      </c>
      <c r="Q18" s="73">
        <f t="shared" si="0"/>
        <v>156</v>
      </c>
      <c r="R18" s="73" t="str">
        <f t="shared" si="2"/>
        <v/>
      </c>
    </row>
    <row r="19" spans="1:18" x14ac:dyDescent="0.25">
      <c r="A19" s="40" t="s">
        <v>90</v>
      </c>
      <c r="B19" s="56" t="s">
        <v>96</v>
      </c>
      <c r="C19" s="57">
        <v>40182</v>
      </c>
      <c r="D19" s="44"/>
      <c r="E19" s="58" t="s">
        <v>117</v>
      </c>
      <c r="F19" s="58" t="s">
        <v>118</v>
      </c>
      <c r="G19" s="43">
        <v>53</v>
      </c>
      <c r="H19" s="43">
        <v>53.464400000000005</v>
      </c>
      <c r="I19" s="43">
        <f t="shared" si="3"/>
        <v>0.46440000000000481</v>
      </c>
      <c r="J19" s="45" t="s">
        <v>93</v>
      </c>
      <c r="K19" s="45">
        <v>451211390</v>
      </c>
      <c r="L19" s="60">
        <v>13223</v>
      </c>
      <c r="M19" s="46">
        <v>40183</v>
      </c>
      <c r="N19" s="47"/>
      <c r="O19" s="69"/>
      <c r="P19" s="72" t="str">
        <f t="shared" si="1"/>
        <v>F-26977</v>
      </c>
      <c r="Q19" s="73">
        <f t="shared" si="0"/>
        <v>53</v>
      </c>
      <c r="R19" s="73" t="str">
        <f t="shared" si="2"/>
        <v/>
      </c>
    </row>
    <row r="20" spans="1:18" x14ac:dyDescent="0.25">
      <c r="A20" s="40" t="s">
        <v>90</v>
      </c>
      <c r="B20" s="56" t="s">
        <v>96</v>
      </c>
      <c r="C20" s="57">
        <v>40182</v>
      </c>
      <c r="D20" s="44"/>
      <c r="E20" s="58" t="s">
        <v>119</v>
      </c>
      <c r="F20" s="58" t="s">
        <v>120</v>
      </c>
      <c r="G20" s="43">
        <v>1483.5</v>
      </c>
      <c r="H20" s="43">
        <v>1496.4</v>
      </c>
      <c r="I20" s="43">
        <f t="shared" si="3"/>
        <v>12.900000000000091</v>
      </c>
      <c r="J20" s="45" t="s">
        <v>93</v>
      </c>
      <c r="K20" s="45">
        <v>451211390</v>
      </c>
      <c r="L20" s="60">
        <v>13223</v>
      </c>
      <c r="M20" s="46">
        <v>40183</v>
      </c>
      <c r="N20" s="47"/>
      <c r="O20" s="69"/>
      <c r="P20" s="72" t="str">
        <f t="shared" si="1"/>
        <v>F-26978</v>
      </c>
      <c r="Q20" s="73">
        <f t="shared" si="0"/>
        <v>1483.5</v>
      </c>
      <c r="R20" s="73" t="str">
        <f t="shared" si="2"/>
        <v/>
      </c>
    </row>
    <row r="21" spans="1:18" x14ac:dyDescent="0.25">
      <c r="A21" s="40" t="s">
        <v>90</v>
      </c>
      <c r="B21" s="56" t="s">
        <v>96</v>
      </c>
      <c r="C21" s="57">
        <v>40182</v>
      </c>
      <c r="D21" s="44"/>
      <c r="E21" s="58" t="s">
        <v>121</v>
      </c>
      <c r="F21" s="58" t="s">
        <v>122</v>
      </c>
      <c r="G21" s="43">
        <v>1011.07</v>
      </c>
      <c r="H21" s="43">
        <v>1533.2184</v>
      </c>
      <c r="I21" s="43">
        <f t="shared" si="3"/>
        <v>522.14839999999992</v>
      </c>
      <c r="J21" s="45" t="s">
        <v>93</v>
      </c>
      <c r="K21" s="45">
        <v>451211390</v>
      </c>
      <c r="L21" s="60">
        <v>13223</v>
      </c>
      <c r="M21" s="46">
        <v>40183</v>
      </c>
      <c r="N21" s="47"/>
      <c r="O21" s="69"/>
      <c r="P21" s="72" t="str">
        <f t="shared" si="1"/>
        <v>F-26996</v>
      </c>
      <c r="Q21" s="73">
        <f t="shared" si="0"/>
        <v>1011.07</v>
      </c>
      <c r="R21" s="73" t="str">
        <f t="shared" si="2"/>
        <v/>
      </c>
    </row>
    <row r="22" spans="1:18" x14ac:dyDescent="0.25">
      <c r="A22" s="48" t="s">
        <v>90</v>
      </c>
      <c r="B22" s="61"/>
      <c r="C22" s="50">
        <v>40183</v>
      </c>
      <c r="D22" s="51">
        <v>7599.97</v>
      </c>
      <c r="E22" s="62" t="s">
        <v>123</v>
      </c>
      <c r="F22" s="63" t="s">
        <v>124</v>
      </c>
      <c r="G22" s="51">
        <v>7599.97</v>
      </c>
      <c r="H22" s="51">
        <v>7599.97</v>
      </c>
      <c r="I22" s="52">
        <f t="shared" si="3"/>
        <v>0</v>
      </c>
      <c r="J22" s="48" t="s">
        <v>125</v>
      </c>
      <c r="K22" s="48">
        <v>65501178847</v>
      </c>
      <c r="L22" s="64"/>
      <c r="M22" s="54">
        <v>40183</v>
      </c>
      <c r="N22" s="55"/>
      <c r="O22" s="69"/>
      <c r="P22" s="72" t="str">
        <f t="shared" si="1"/>
        <v>NO EXISTE</v>
      </c>
      <c r="Q22" s="73">
        <f t="shared" si="0"/>
        <v>7599.97</v>
      </c>
      <c r="R22" s="73" t="str">
        <f t="shared" si="2"/>
        <v/>
      </c>
    </row>
    <row r="23" spans="1:18" x14ac:dyDescent="0.25">
      <c r="A23" s="40" t="s">
        <v>90</v>
      </c>
      <c r="B23" s="42"/>
      <c r="C23" s="57">
        <v>40183</v>
      </c>
      <c r="D23" s="43">
        <v>7101.5</v>
      </c>
      <c r="E23" s="40" t="s">
        <v>126</v>
      </c>
      <c r="F23" s="40" t="s">
        <v>127</v>
      </c>
      <c r="G23" s="43">
        <v>7101.5</v>
      </c>
      <c r="H23" s="43">
        <v>7101.5</v>
      </c>
      <c r="I23" s="43">
        <f t="shared" si="3"/>
        <v>0</v>
      </c>
      <c r="J23" s="40" t="s">
        <v>125</v>
      </c>
      <c r="K23" s="40">
        <v>65501178847</v>
      </c>
      <c r="L23" s="65"/>
      <c r="M23" s="46">
        <v>40183</v>
      </c>
      <c r="N23" s="40"/>
      <c r="O23" s="70"/>
      <c r="P23" s="72" t="str">
        <f t="shared" si="1"/>
        <v>NO EXISTE</v>
      </c>
      <c r="Q23" s="73">
        <f t="shared" si="0"/>
        <v>10444.619999999999</v>
      </c>
      <c r="R23" s="73" t="str">
        <f t="shared" si="2"/>
        <v/>
      </c>
    </row>
    <row r="24" spans="1:18" x14ac:dyDescent="0.25">
      <c r="A24" s="48" t="s">
        <v>90</v>
      </c>
      <c r="B24" s="66"/>
      <c r="C24" s="50">
        <v>40185</v>
      </c>
      <c r="D24" s="51">
        <v>3343.12</v>
      </c>
      <c r="E24" s="48" t="s">
        <v>126</v>
      </c>
      <c r="F24" s="48" t="s">
        <v>128</v>
      </c>
      <c r="G24" s="51">
        <v>3343.12</v>
      </c>
      <c r="H24" s="51">
        <v>3343.12</v>
      </c>
      <c r="I24" s="51">
        <f t="shared" si="3"/>
        <v>0</v>
      </c>
      <c r="J24" s="48" t="s">
        <v>125</v>
      </c>
      <c r="K24" s="48">
        <v>65501178847</v>
      </c>
      <c r="L24" s="67"/>
      <c r="M24" s="54">
        <v>40183</v>
      </c>
      <c r="N24" s="48"/>
      <c r="O24" s="70"/>
      <c r="P24" s="74"/>
      <c r="Q24" s="73"/>
      <c r="R24" s="7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Funciones de Informacion</vt:lpstr>
      <vt:lpstr>Hoja3</vt:lpstr>
      <vt:lpstr>BANCO</vt:lpstr>
      <vt:lpstr>COMENTARIO</vt:lpstr>
      <vt:lpstr>CONCEPTO</vt:lpstr>
      <vt:lpstr>DEPOSITADO</vt:lpstr>
      <vt:lpstr>FACT.VTAS_DEL_DIA</vt:lpstr>
      <vt:lpstr>FECHA_DE_DEPOSITO</vt:lpstr>
      <vt:lpstr>FECHA_DE_RBO.</vt:lpstr>
      <vt:lpstr>MONTO</vt:lpstr>
      <vt:lpstr>MOV._BANCARIO</vt:lpstr>
      <vt:lpstr>No._RBO</vt:lpstr>
      <vt:lpstr>POR_DEPOSITAR</vt:lpstr>
      <vt:lpstr>RAZON_SOCIAL</vt:lpstr>
      <vt:lpstr>TIPO_DE_PAGO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2010-11-30T00:22:57Z</dcterms:created>
  <dcterms:modified xsi:type="dcterms:W3CDTF">2012-07-27T18:15:54Z</dcterms:modified>
</cp:coreProperties>
</file>